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oadSign\RSArx\结构计算表格\"/>
    </mc:Choice>
  </mc:AlternateContent>
  <bookViews>
    <workbookView xWindow="0" yWindow="0" windowWidth="28800" windowHeight="12540" activeTab="2"/>
  </bookViews>
  <sheets>
    <sheet name="横梁拼接法兰盘" sheetId="2" r:id="rId1"/>
    <sheet name="柱顶法兰盘-左侧" sheetId="3" r:id="rId2"/>
    <sheet name="底座法兰盘及基础" sheetId="5" r:id="rId3"/>
  </sheets>
  <calcPr calcId="162913"/>
</workbook>
</file>

<file path=xl/calcChain.xml><?xml version="1.0" encoding="utf-8"?>
<calcChain xmlns="http://schemas.openxmlformats.org/spreadsheetml/2006/main">
  <c r="F23" i="5" l="1"/>
  <c r="G23" i="5"/>
  <c r="H23" i="5"/>
  <c r="I23" i="5"/>
  <c r="J23" i="5"/>
  <c r="E23" i="5"/>
  <c r="F19" i="5"/>
  <c r="G19" i="5"/>
  <c r="H19" i="5"/>
  <c r="I19" i="5"/>
  <c r="J19" i="5"/>
  <c r="E19" i="5"/>
  <c r="J15" i="5" l="1"/>
  <c r="I15" i="5"/>
  <c r="H15" i="5"/>
  <c r="G15" i="5"/>
  <c r="F15" i="5"/>
  <c r="E15" i="5"/>
  <c r="J11" i="5"/>
  <c r="I11" i="5"/>
  <c r="H11" i="5"/>
  <c r="G11" i="5"/>
  <c r="F11" i="5"/>
  <c r="E11" i="5"/>
  <c r="I17" i="3" l="1"/>
  <c r="J17" i="3"/>
  <c r="K13" i="3"/>
  <c r="J13" i="3"/>
  <c r="I13" i="3"/>
  <c r="K17" i="3" s="1"/>
  <c r="H13" i="3"/>
  <c r="F17" i="3" s="1"/>
  <c r="G13" i="3"/>
  <c r="G17" i="3" s="1"/>
  <c r="F13" i="3"/>
  <c r="H17" i="3" s="1"/>
  <c r="G14" i="2"/>
  <c r="K13" i="2"/>
  <c r="J14" i="2" s="1"/>
  <c r="J13" i="2"/>
  <c r="I14" i="2" s="1"/>
  <c r="I13" i="2"/>
  <c r="K14" i="2" s="1"/>
  <c r="H13" i="2"/>
  <c r="G13" i="2"/>
  <c r="F14" i="2" s="1"/>
  <c r="F13" i="2"/>
  <c r="H14" i="2" s="1"/>
</calcChain>
</file>

<file path=xl/sharedStrings.xml><?xml version="1.0" encoding="utf-8"?>
<sst xmlns="http://schemas.openxmlformats.org/spreadsheetml/2006/main" count="87" uniqueCount="44">
  <si>
    <t>名称</t>
  </si>
  <si>
    <t>Fx</t>
  </si>
  <si>
    <t>Fy</t>
  </si>
  <si>
    <t>Fz</t>
  </si>
  <si>
    <t>Mx</t>
  </si>
  <si>
    <t>My</t>
  </si>
  <si>
    <t>Mz</t>
  </si>
  <si>
    <t>序号</t>
  </si>
  <si>
    <t>单元</t>
  </si>
  <si>
    <t>荷载</t>
  </si>
  <si>
    <t>位置</t>
  </si>
  <si>
    <t>轴向 (kN)</t>
  </si>
  <si>
    <t>剪力-y (kN)</t>
  </si>
  <si>
    <t>剪力-z (kN)</t>
  </si>
  <si>
    <t>扭矩 (kN*mm)</t>
  </si>
  <si>
    <t>弯矩-y (kN*mm)</t>
  </si>
  <si>
    <t>弯矩-z (kN*mm)</t>
  </si>
  <si>
    <t>LCB1</t>
  </si>
  <si>
    <t>J[604]</t>
  </si>
  <si>
    <t>合计</t>
  </si>
  <si>
    <t>最终取值</t>
  </si>
  <si>
    <t>注意事项：
1：表格中红色文字为自动计算，不能填写</t>
  </si>
  <si>
    <t>模型数据</t>
  </si>
  <si>
    <t>法兰盘荷载数据（最终取值）</t>
  </si>
  <si>
    <t>Fx(kN)</t>
  </si>
  <si>
    <t>Fy(kN)</t>
  </si>
  <si>
    <t>Fz(kN)</t>
  </si>
  <si>
    <t>Mx(kN*mm)</t>
  </si>
  <si>
    <t>My(kN*mm)</t>
  </si>
  <si>
    <t>Mz(kN*mm)</t>
  </si>
  <si>
    <t>注意事项：
1：模型数据中每次取对应立柱连接横梁的单元，取其终点位置的荷载数据
2：表格中红色文字为自动计算，不能填写
3：表格中黄色底色的数据，为最终填入结构模型的数据</t>
  </si>
  <si>
    <t>节点</t>
  </si>
  <si>
    <t>FX (kN)</t>
  </si>
  <si>
    <t>FY (kN)</t>
  </si>
  <si>
    <t>FZ (kN)</t>
  </si>
  <si>
    <t>MX (kN*mm)</t>
  </si>
  <si>
    <t>MY (kN*mm)</t>
  </si>
  <si>
    <t>MZ (kN*mm)</t>
  </si>
  <si>
    <t>反力合力</t>
  </si>
  <si>
    <t>左侧法兰盘荷载数据（最终取值）</t>
  </si>
  <si>
    <t>右侧法兰盘荷载数据（最终取值）</t>
  </si>
  <si>
    <t>J[109]</t>
  </si>
  <si>
    <t>左侧基础荷载数据（最终取值）</t>
    <phoneticPr fontId="6" type="noConversion"/>
  </si>
  <si>
    <t>右侧基础荷载数据（最终取值）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</si>
</sst>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Protection="1">
      <alignment vertical="center"/>
      <protection locked="0"/>
    </xf>
    <xf numFmtId="0" fontId="1" fillId="0" borderId="2" xfId="0" applyFont="1" applyBorder="1" applyProtection="1">
      <alignment vertical="center"/>
      <protection locked="0"/>
    </xf>
    <xf numFmtId="0" fontId="0" fillId="0" borderId="3" xfId="0" applyBorder="1">
      <alignment vertical="center"/>
    </xf>
    <xf numFmtId="0" fontId="1" fillId="0" borderId="4" xfId="0" applyFont="1" applyBorder="1" applyProtection="1">
      <alignment vertical="center"/>
      <protection locked="0"/>
    </xf>
    <xf numFmtId="0" fontId="0" fillId="0" borderId="5" xfId="0" applyBorder="1">
      <alignment vertical="center"/>
    </xf>
    <xf numFmtId="0" fontId="1" fillId="0" borderId="6" xfId="0" applyFont="1" applyBorder="1" applyProtection="1">
      <alignment vertical="center"/>
      <protection locked="0"/>
    </xf>
    <xf numFmtId="0" fontId="0" fillId="0" borderId="7" xfId="0" applyBorder="1">
      <alignment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Protection="1">
      <alignment vertical="center"/>
      <protection locked="0"/>
    </xf>
    <xf numFmtId="0" fontId="1" fillId="0" borderId="11" xfId="0" applyFont="1" applyBorder="1" applyProtection="1">
      <alignment vertical="center"/>
      <protection locked="0"/>
    </xf>
    <xf numFmtId="0" fontId="1" fillId="0" borderId="3" xfId="0" applyFont="1" applyBorder="1" applyProtection="1">
      <alignment vertical="center"/>
      <protection locked="0"/>
    </xf>
    <xf numFmtId="0" fontId="4" fillId="2" borderId="6" xfId="0" applyFont="1" applyFill="1" applyBorder="1" applyProtection="1">
      <alignment vertical="center"/>
      <protection locked="0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1" fillId="0" borderId="5" xfId="0" applyFont="1" applyBorder="1" applyProtection="1">
      <alignment vertical="center"/>
      <protection locked="0"/>
    </xf>
    <xf numFmtId="0" fontId="1" fillId="0" borderId="16" xfId="0" applyFont="1" applyBorder="1" applyProtection="1">
      <alignment vertical="center"/>
      <protection locked="0"/>
    </xf>
    <xf numFmtId="0" fontId="1" fillId="0" borderId="17" xfId="0" applyFont="1" applyBorder="1" applyProtection="1">
      <alignment vertical="center"/>
      <protection locked="0"/>
    </xf>
    <xf numFmtId="0" fontId="5" fillId="3" borderId="2" xfId="0" applyFont="1" applyFill="1" applyBorder="1" applyProtection="1">
      <alignment vertical="center"/>
    </xf>
    <xf numFmtId="0" fontId="5" fillId="3" borderId="3" xfId="0" applyFont="1" applyFill="1" applyBorder="1" applyProtection="1">
      <alignment vertical="center"/>
    </xf>
    <xf numFmtId="0" fontId="3" fillId="0" borderId="0" xfId="0" applyFont="1" applyAlignment="1" applyProtection="1">
      <alignment vertical="center"/>
      <protection locked="0"/>
    </xf>
    <xf numFmtId="0" fontId="1" fillId="0" borderId="19" xfId="0" applyFont="1" applyBorder="1" applyProtection="1">
      <alignment vertical="center"/>
      <protection locked="0"/>
    </xf>
    <xf numFmtId="0" fontId="1" fillId="0" borderId="20" xfId="0" applyFont="1" applyBorder="1" applyProtection="1">
      <alignment vertical="center"/>
      <protection locked="0"/>
    </xf>
    <xf numFmtId="0" fontId="4" fillId="2" borderId="21" xfId="0" applyFont="1" applyFill="1" applyBorder="1" applyProtection="1">
      <alignment vertical="center"/>
      <protection locked="0"/>
    </xf>
    <xf numFmtId="0" fontId="4" fillId="2" borderId="22" xfId="0" applyFont="1" applyFill="1" applyBorder="1" applyProtection="1">
      <alignment vertical="center"/>
      <protection locked="0"/>
    </xf>
    <xf numFmtId="0" fontId="1" fillId="0" borderId="13" xfId="0" applyFont="1" applyBorder="1" applyProtection="1">
      <alignment vertical="center"/>
      <protection locked="0"/>
    </xf>
    <xf numFmtId="0" fontId="1" fillId="0" borderId="23" xfId="0" applyFont="1" applyBorder="1" applyProtection="1">
      <alignment vertical="center"/>
      <protection locked="0"/>
    </xf>
    <xf numFmtId="0" fontId="5" fillId="3" borderId="12" xfId="0" applyFont="1" applyFill="1" applyBorder="1" applyProtection="1">
      <alignment vertical="center"/>
    </xf>
    <xf numFmtId="0" fontId="1" fillId="0" borderId="24" xfId="0" applyFont="1" applyBorder="1" applyProtection="1">
      <alignment vertical="center"/>
      <protection locked="0"/>
    </xf>
    <xf numFmtId="0" fontId="4" fillId="2" borderId="25" xfId="0" applyFont="1" applyFill="1" applyBorder="1" applyProtection="1">
      <alignment vertical="center"/>
      <protection locked="0"/>
    </xf>
    <xf numFmtId="0" fontId="5" fillId="3" borderId="6" xfId="0" applyFont="1" applyFill="1" applyBorder="1" applyProtection="1">
      <alignment vertical="center"/>
    </xf>
    <xf numFmtId="0" fontId="5" fillId="3" borderId="7" xfId="0" applyFont="1" applyFill="1" applyBorder="1" applyProtection="1">
      <alignment vertical="center"/>
    </xf>
    <xf numFmtId="0" fontId="1" fillId="0" borderId="12" xfId="0" applyFont="1" applyBorder="1" applyProtection="1">
      <alignment vertical="center"/>
      <protection locked="0"/>
    </xf>
    <xf numFmtId="0" fontId="5" fillId="3" borderId="14" xfId="0" applyFont="1" applyFill="1" applyBorder="1" applyProtection="1">
      <alignment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" fillId="4" borderId="0" xfId="0" applyFont="1" applyFill="1" applyProtection="1">
      <alignment vertical="center"/>
      <protection locked="0"/>
    </xf>
    <xf numFmtId="0" fontId="4" fillId="4" borderId="0" xfId="0" applyFont="1" applyFill="1" applyBorder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2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0" fillId="2" borderId="6" xfId="0" applyFont="1" applyFill="1" applyBorder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60" zoomScaleNormal="160" workbookViewId="0">
      <selection activeCell="K14" sqref="K14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8.625" style="1" customWidth="1"/>
    <col min="7" max="7" width="7.375" style="1" customWidth="1"/>
    <col min="8" max="8" width="8.25" style="1" customWidth="1"/>
    <col min="9" max="9" width="10.625" style="1" customWidth="1"/>
    <col min="10" max="10" width="9.875" style="1" customWidth="1"/>
    <col min="11" max="11" width="13.375" style="1" customWidth="1"/>
    <col min="12" max="16384" width="9" style="1"/>
  </cols>
  <sheetData>
    <row r="2" spans="2:11" x14ac:dyDescent="0.15">
      <c r="B2" s="2"/>
      <c r="C2" s="36" t="s">
        <v>0</v>
      </c>
      <c r="D2" s="36"/>
      <c r="E2" s="36"/>
      <c r="F2" s="12" t="s">
        <v>1</v>
      </c>
      <c r="G2" s="12" t="s">
        <v>2</v>
      </c>
      <c r="H2" s="12" t="s">
        <v>3</v>
      </c>
      <c r="I2" s="12" t="s">
        <v>4</v>
      </c>
      <c r="J2" s="12" t="s">
        <v>5</v>
      </c>
      <c r="K2" s="34" t="s">
        <v>6</v>
      </c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169</v>
      </c>
      <c r="D4" s="17" t="s">
        <v>17</v>
      </c>
      <c r="E4" s="17" t="s">
        <v>18</v>
      </c>
      <c r="F4" s="17">
        <v>0</v>
      </c>
      <c r="G4" s="17">
        <v>0</v>
      </c>
      <c r="H4" s="17">
        <v>0.23</v>
      </c>
      <c r="I4" s="17">
        <v>-393.74</v>
      </c>
      <c r="J4" s="17">
        <v>0</v>
      </c>
      <c r="K4" s="27">
        <v>0</v>
      </c>
    </row>
    <row r="5" spans="2:11" x14ac:dyDescent="0.15">
      <c r="B5" s="4">
        <v>2</v>
      </c>
      <c r="C5" s="17"/>
      <c r="D5" s="17"/>
      <c r="E5" s="17"/>
      <c r="F5" s="17"/>
      <c r="G5" s="17"/>
      <c r="H5" s="17"/>
      <c r="I5" s="17"/>
      <c r="J5" s="17"/>
      <c r="K5" s="27"/>
    </row>
    <row r="6" spans="2:11" x14ac:dyDescent="0.15">
      <c r="B6" s="4">
        <v>3</v>
      </c>
      <c r="C6" s="17"/>
      <c r="D6" s="17"/>
      <c r="E6" s="17"/>
      <c r="F6" s="17"/>
      <c r="G6" s="17"/>
      <c r="H6" s="17"/>
      <c r="I6" s="17"/>
      <c r="J6" s="17"/>
      <c r="K6" s="27"/>
    </row>
    <row r="7" spans="2:11" x14ac:dyDescent="0.15">
      <c r="B7" s="4">
        <v>4</v>
      </c>
      <c r="C7" s="17"/>
      <c r="D7" s="17"/>
      <c r="E7" s="17"/>
      <c r="F7" s="17"/>
      <c r="G7" s="17"/>
      <c r="H7" s="17"/>
      <c r="I7" s="17"/>
      <c r="J7" s="17"/>
      <c r="K7" s="27"/>
    </row>
    <row r="8" spans="2:11" x14ac:dyDescent="0.15">
      <c r="B8" s="4">
        <v>5</v>
      </c>
      <c r="C8" s="17"/>
      <c r="D8" s="17"/>
      <c r="E8" s="17"/>
      <c r="F8" s="17"/>
      <c r="G8" s="17"/>
      <c r="H8" s="17"/>
      <c r="I8" s="17"/>
      <c r="J8" s="17"/>
      <c r="K8" s="27"/>
    </row>
    <row r="9" spans="2:11" x14ac:dyDescent="0.15">
      <c r="B9" s="4">
        <v>6</v>
      </c>
      <c r="C9" s="17"/>
      <c r="D9" s="17"/>
      <c r="E9" s="17"/>
      <c r="F9" s="17"/>
      <c r="G9" s="17"/>
      <c r="H9" s="17"/>
      <c r="I9" s="17"/>
      <c r="J9" s="17"/>
      <c r="K9" s="27"/>
    </row>
    <row r="10" spans="2:11" x14ac:dyDescent="0.15">
      <c r="B10" s="4">
        <v>7</v>
      </c>
      <c r="C10" s="17"/>
      <c r="D10" s="17"/>
      <c r="E10" s="17"/>
      <c r="F10" s="17"/>
      <c r="G10" s="17"/>
      <c r="H10" s="17"/>
      <c r="I10" s="17"/>
      <c r="J10" s="17"/>
      <c r="K10" s="27"/>
    </row>
    <row r="11" spans="2:11" x14ac:dyDescent="0.15">
      <c r="B11" s="4">
        <v>8</v>
      </c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>
        <v>9</v>
      </c>
      <c r="C12" s="19"/>
      <c r="D12" s="19"/>
      <c r="E12" s="19"/>
      <c r="F12" s="19"/>
      <c r="G12" s="19"/>
      <c r="H12" s="19"/>
      <c r="I12" s="19"/>
      <c r="J12" s="19"/>
      <c r="K12" s="28"/>
    </row>
    <row r="13" spans="2:11" x14ac:dyDescent="0.15">
      <c r="B13" s="20"/>
      <c r="C13" s="37" t="s">
        <v>19</v>
      </c>
      <c r="D13" s="37"/>
      <c r="E13" s="37"/>
      <c r="F13" s="21">
        <f>-SUM(F4:F12)</f>
        <v>0</v>
      </c>
      <c r="G13" s="21">
        <f t="shared" ref="G13:K13" si="0">-SUM(G4:G12)</f>
        <v>0</v>
      </c>
      <c r="H13" s="21">
        <f t="shared" si="0"/>
        <v>-0.23</v>
      </c>
      <c r="I13" s="21">
        <f t="shared" si="0"/>
        <v>393.74</v>
      </c>
      <c r="J13" s="21">
        <f t="shared" si="0"/>
        <v>0</v>
      </c>
      <c r="K13" s="21">
        <f t="shared" si="0"/>
        <v>0</v>
      </c>
    </row>
    <row r="14" spans="2:11" x14ac:dyDescent="0.15">
      <c r="B14" s="32"/>
      <c r="C14" s="38" t="s">
        <v>20</v>
      </c>
      <c r="D14" s="38"/>
      <c r="E14" s="38"/>
      <c r="F14" s="33">
        <f>ABS(G13)</f>
        <v>0</v>
      </c>
      <c r="G14" s="33">
        <f>ABS(H13)</f>
        <v>0.23</v>
      </c>
      <c r="H14" s="33">
        <f>-(F13)</f>
        <v>0</v>
      </c>
      <c r="I14" s="33">
        <f>ABS(J13)</f>
        <v>0</v>
      </c>
      <c r="J14" s="33">
        <f>ABS(K13)</f>
        <v>0</v>
      </c>
      <c r="K14" s="35">
        <f>ABS(I13)</f>
        <v>393.74</v>
      </c>
    </row>
    <row r="15" spans="2:11" ht="15" customHeight="1" x14ac:dyDescent="0.15"/>
    <row r="16" spans="2:11" ht="61.5" customHeight="1" x14ac:dyDescent="0.15">
      <c r="B16" s="39" t="s">
        <v>21</v>
      </c>
      <c r="C16" s="40"/>
      <c r="D16" s="40"/>
      <c r="E16" s="40"/>
      <c r="F16" s="40"/>
      <c r="G16" s="40"/>
      <c r="H16" s="40"/>
      <c r="I16" s="40"/>
      <c r="J16" s="40"/>
      <c r="K16" s="40"/>
    </row>
  </sheetData>
  <sheetProtection selectLockedCells="1"/>
  <mergeCells count="4">
    <mergeCell ref="C2:E2"/>
    <mergeCell ref="C13:E13"/>
    <mergeCell ref="C14:E14"/>
    <mergeCell ref="B16:K16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zoomScaleNormal="100" workbookViewId="0">
      <selection activeCell="C4" sqref="C4:K4"/>
    </sheetView>
  </sheetViews>
  <sheetFormatPr defaultColWidth="9" defaultRowHeight="13.5" x14ac:dyDescent="0.15"/>
  <cols>
    <col min="1" max="1" width="5" style="1" customWidth="1"/>
    <col min="2" max="2" width="5.25" style="1" customWidth="1"/>
    <col min="3" max="4" width="8.875" style="1" customWidth="1"/>
    <col min="5" max="5" width="8.25" style="1" customWidth="1"/>
    <col min="6" max="6" width="11.625" style="1" customWidth="1"/>
    <col min="7" max="7" width="7.25" style="1" customWidth="1"/>
    <col min="8" max="8" width="11.75" style="1" customWidth="1"/>
    <col min="9" max="9" width="10.625" style="1" customWidth="1"/>
    <col min="10" max="10" width="9.875" style="1" customWidth="1"/>
    <col min="11" max="11" width="14.875" style="1" customWidth="1"/>
    <col min="12" max="16384" width="9" style="1"/>
  </cols>
  <sheetData>
    <row r="2" spans="2:11" ht="22.5" x14ac:dyDescent="0.15">
      <c r="B2" s="41" t="s">
        <v>22</v>
      </c>
      <c r="C2" s="41"/>
      <c r="D2" s="41"/>
      <c r="E2" s="41"/>
      <c r="F2" s="41"/>
      <c r="G2" s="41"/>
      <c r="H2" s="41"/>
      <c r="I2" s="41"/>
      <c r="J2" s="41"/>
      <c r="K2" s="41"/>
    </row>
    <row r="3" spans="2:11" x14ac:dyDescent="0.15">
      <c r="B3" s="4" t="s">
        <v>7</v>
      </c>
      <c r="C3" s="17" t="s">
        <v>8</v>
      </c>
      <c r="D3" s="17" t="s">
        <v>9</v>
      </c>
      <c r="E3" s="17" t="s">
        <v>10</v>
      </c>
      <c r="F3" s="17" t="s">
        <v>11</v>
      </c>
      <c r="G3" s="17" t="s">
        <v>12</v>
      </c>
      <c r="H3" s="17" t="s">
        <v>13</v>
      </c>
      <c r="I3" s="17" t="s">
        <v>14</v>
      </c>
      <c r="J3" s="17" t="s">
        <v>15</v>
      </c>
      <c r="K3" s="27" t="s">
        <v>16</v>
      </c>
    </row>
    <row r="4" spans="2:11" x14ac:dyDescent="0.15">
      <c r="B4" s="4">
        <v>1</v>
      </c>
      <c r="C4" s="17">
        <v>108</v>
      </c>
      <c r="D4" s="17" t="s">
        <v>17</v>
      </c>
      <c r="E4" s="17" t="s">
        <v>41</v>
      </c>
      <c r="F4" s="17">
        <v>-3.13</v>
      </c>
      <c r="G4" s="17">
        <v>-13.21</v>
      </c>
      <c r="H4" s="17">
        <v>1.21</v>
      </c>
      <c r="I4" s="17">
        <v>-11.82</v>
      </c>
      <c r="J4" s="17">
        <v>-6368.37</v>
      </c>
      <c r="K4" s="27">
        <v>-5172.05</v>
      </c>
    </row>
    <row r="5" spans="2:11" x14ac:dyDescent="0.15">
      <c r="B5" s="4"/>
      <c r="C5" s="17"/>
      <c r="D5" s="17"/>
      <c r="E5" s="17"/>
      <c r="F5" s="17"/>
      <c r="G5" s="17"/>
      <c r="H5" s="17"/>
      <c r="I5" s="17"/>
      <c r="J5" s="17"/>
      <c r="K5" s="27"/>
    </row>
    <row r="6" spans="2:11" x14ac:dyDescent="0.15">
      <c r="B6" s="4"/>
      <c r="C6" s="17"/>
      <c r="D6" s="17"/>
      <c r="E6" s="17"/>
      <c r="F6" s="17"/>
      <c r="G6" s="17"/>
      <c r="H6" s="17"/>
      <c r="I6" s="17"/>
      <c r="J6" s="17"/>
      <c r="K6" s="27"/>
    </row>
    <row r="7" spans="2:11" x14ac:dyDescent="0.15">
      <c r="B7" s="4"/>
      <c r="C7" s="17"/>
      <c r="D7" s="17"/>
      <c r="E7" s="17"/>
      <c r="F7" s="17"/>
      <c r="G7" s="17"/>
      <c r="H7" s="17"/>
      <c r="I7" s="17"/>
      <c r="J7" s="17"/>
      <c r="K7" s="27"/>
    </row>
    <row r="8" spans="2:11" x14ac:dyDescent="0.15">
      <c r="B8" s="4"/>
      <c r="C8" s="17"/>
      <c r="D8" s="17"/>
      <c r="E8" s="17"/>
      <c r="F8" s="17"/>
      <c r="G8" s="17"/>
      <c r="H8" s="17"/>
      <c r="I8" s="17"/>
      <c r="J8" s="17"/>
      <c r="K8" s="27"/>
    </row>
    <row r="9" spans="2:11" x14ac:dyDescent="0.15">
      <c r="B9" s="4"/>
      <c r="C9" s="17"/>
      <c r="D9" s="17"/>
      <c r="E9" s="17"/>
      <c r="F9" s="17"/>
      <c r="G9" s="17"/>
      <c r="H9" s="17"/>
      <c r="I9" s="17"/>
      <c r="J9" s="17"/>
      <c r="K9" s="27"/>
    </row>
    <row r="10" spans="2:11" x14ac:dyDescent="0.15">
      <c r="B10" s="4"/>
      <c r="C10" s="17"/>
      <c r="D10" s="17"/>
      <c r="E10" s="17"/>
      <c r="F10" s="17"/>
      <c r="G10" s="17"/>
      <c r="H10" s="17"/>
      <c r="I10" s="17"/>
      <c r="J10" s="17"/>
      <c r="K10" s="27"/>
    </row>
    <row r="11" spans="2:11" x14ac:dyDescent="0.15">
      <c r="B11" s="4"/>
      <c r="C11" s="17"/>
      <c r="D11" s="17"/>
      <c r="E11" s="17"/>
      <c r="F11" s="17"/>
      <c r="G11" s="17"/>
      <c r="H11" s="17"/>
      <c r="I11" s="17"/>
      <c r="J11" s="17"/>
      <c r="K11" s="27"/>
    </row>
    <row r="12" spans="2:11" x14ac:dyDescent="0.15">
      <c r="B12" s="18"/>
      <c r="C12" s="19"/>
      <c r="D12" s="19"/>
      <c r="E12" s="19"/>
      <c r="F12" s="19"/>
      <c r="G12" s="19"/>
      <c r="H12" s="19"/>
      <c r="I12" s="19"/>
      <c r="J12" s="19"/>
      <c r="K12" s="28"/>
    </row>
    <row r="13" spans="2:11" ht="19.5" customHeight="1" x14ac:dyDescent="0.15">
      <c r="B13" s="20"/>
      <c r="C13" s="37" t="s">
        <v>19</v>
      </c>
      <c r="D13" s="37"/>
      <c r="E13" s="37"/>
      <c r="F13" s="21">
        <f t="shared" ref="F13:K13" si="0">SUM(F4:F12)</f>
        <v>-3.13</v>
      </c>
      <c r="G13" s="21">
        <f t="shared" si="0"/>
        <v>-13.21</v>
      </c>
      <c r="H13" s="21">
        <f t="shared" si="0"/>
        <v>1.21</v>
      </c>
      <c r="I13" s="21">
        <f t="shared" si="0"/>
        <v>-11.82</v>
      </c>
      <c r="J13" s="21">
        <f t="shared" si="0"/>
        <v>-6368.37</v>
      </c>
      <c r="K13" s="29">
        <f t="shared" si="0"/>
        <v>-5172.05</v>
      </c>
    </row>
    <row r="14" spans="2:11" ht="15" customHeight="1" x14ac:dyDescent="0.15"/>
    <row r="15" spans="2:11" ht="26.25" customHeight="1" x14ac:dyDescent="0.15">
      <c r="B15" s="22"/>
      <c r="C15" s="22"/>
      <c r="D15" s="22"/>
      <c r="E15" s="22"/>
      <c r="F15" s="42" t="s">
        <v>23</v>
      </c>
      <c r="G15" s="42"/>
      <c r="H15" s="42"/>
      <c r="I15" s="42"/>
      <c r="J15" s="42"/>
      <c r="K15" s="42"/>
    </row>
    <row r="16" spans="2:11" ht="15" customHeight="1" x14ac:dyDescent="0.15">
      <c r="F16" s="23" t="s">
        <v>24</v>
      </c>
      <c r="G16" s="24" t="s">
        <v>25</v>
      </c>
      <c r="H16" s="24" t="s">
        <v>26</v>
      </c>
      <c r="I16" s="24" t="s">
        <v>27</v>
      </c>
      <c r="J16" s="24" t="s">
        <v>28</v>
      </c>
      <c r="K16" s="30" t="s">
        <v>29</v>
      </c>
    </row>
    <row r="17" spans="2:11" ht="15" customHeight="1" x14ac:dyDescent="0.15">
      <c r="F17" s="25">
        <f>ABS(H13)</f>
        <v>1.21</v>
      </c>
      <c r="G17" s="26">
        <f>ABS(G13)</f>
        <v>13.21</v>
      </c>
      <c r="H17" s="26">
        <f>-F13</f>
        <v>3.13</v>
      </c>
      <c r="I17" s="26">
        <f>ABS(K13)</f>
        <v>5172.05</v>
      </c>
      <c r="J17" s="26">
        <f>ABS(J13)</f>
        <v>6368.37</v>
      </c>
      <c r="K17" s="31">
        <f>ABS(I13)</f>
        <v>11.82</v>
      </c>
    </row>
    <row r="18" spans="2:11" ht="15" customHeight="1" x14ac:dyDescent="0.15"/>
    <row r="19" spans="2:11" ht="15" customHeight="1" x14ac:dyDescent="0.15"/>
    <row r="20" spans="2:11" ht="61.5" customHeight="1" x14ac:dyDescent="0.15">
      <c r="B20" s="39" t="s">
        <v>30</v>
      </c>
      <c r="C20" s="40"/>
      <c r="D20" s="40"/>
      <c r="E20" s="40"/>
      <c r="F20" s="40"/>
      <c r="G20" s="40"/>
      <c r="H20" s="40"/>
      <c r="I20" s="40"/>
      <c r="J20" s="40"/>
      <c r="K20" s="40"/>
    </row>
  </sheetData>
  <mergeCells count="4">
    <mergeCell ref="B2:K2"/>
    <mergeCell ref="C13:E13"/>
    <mergeCell ref="F15:K15"/>
    <mergeCell ref="B20:K20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4"/>
  <sheetViews>
    <sheetView tabSelected="1" topLeftCell="A4" zoomScale="130" zoomScaleNormal="130" workbookViewId="0">
      <selection activeCell="L19" sqref="L19"/>
    </sheetView>
  </sheetViews>
  <sheetFormatPr defaultColWidth="9" defaultRowHeight="13.5" x14ac:dyDescent="0.15"/>
  <cols>
    <col min="1" max="1" width="5" style="1" customWidth="1"/>
    <col min="2" max="2" width="8.125" style="1" customWidth="1"/>
    <col min="3" max="4" width="8.875" style="1" customWidth="1"/>
    <col min="5" max="5" width="8.25" style="1" customWidth="1"/>
    <col min="6" max="6" width="11.625" style="1" customWidth="1"/>
    <col min="7" max="7" width="12.375" style="1" customWidth="1"/>
    <col min="8" max="8" width="11.75" style="1" customWidth="1"/>
    <col min="9" max="9" width="10.625" style="1" customWidth="1"/>
    <col min="10" max="10" width="12.125" style="1" customWidth="1"/>
    <col min="11" max="16384" width="9" style="1"/>
  </cols>
  <sheetData>
    <row r="2" spans="2:10" ht="18.75" x14ac:dyDescent="0.15">
      <c r="B2" s="43" t="s">
        <v>22</v>
      </c>
      <c r="C2" s="43"/>
      <c r="D2" s="43"/>
      <c r="E2" s="43"/>
      <c r="F2" s="43"/>
      <c r="G2" s="43"/>
      <c r="H2" s="43"/>
      <c r="I2" s="43"/>
      <c r="J2" s="43"/>
    </row>
    <row r="3" spans="2:10" x14ac:dyDescent="0.15">
      <c r="B3" s="2" t="s">
        <v>7</v>
      </c>
      <c r="C3" s="3" t="s">
        <v>31</v>
      </c>
      <c r="D3" s="3" t="s">
        <v>9</v>
      </c>
      <c r="E3" s="3" t="s">
        <v>32</v>
      </c>
      <c r="F3" s="3" t="s">
        <v>33</v>
      </c>
      <c r="G3" s="3" t="s">
        <v>34</v>
      </c>
      <c r="H3" s="3" t="s">
        <v>35</v>
      </c>
      <c r="I3" s="3" t="s">
        <v>36</v>
      </c>
      <c r="J3" s="14" t="s">
        <v>37</v>
      </c>
    </row>
    <row r="4" spans="2:10" x14ac:dyDescent="0.15">
      <c r="B4" s="4">
        <v>1</v>
      </c>
      <c r="C4" s="5">
        <v>101</v>
      </c>
      <c r="D4" s="5" t="s">
        <v>17</v>
      </c>
      <c r="E4" s="5">
        <v>-3.5112640000000002</v>
      </c>
      <c r="F4" s="5">
        <v>-33.095370000000003</v>
      </c>
      <c r="G4" s="5">
        <v>-230.507555</v>
      </c>
      <c r="H4" s="5">
        <v>23434.232360999998</v>
      </c>
      <c r="I4" s="5">
        <v>-10108.391194</v>
      </c>
      <c r="J4" s="15">
        <v>4.0556150000000004</v>
      </c>
    </row>
    <row r="5" spans="2:10" x14ac:dyDescent="0.15">
      <c r="B5" s="4">
        <v>2</v>
      </c>
      <c r="C5" s="5">
        <v>201</v>
      </c>
      <c r="D5" s="5" t="s">
        <v>17</v>
      </c>
      <c r="E5" s="5">
        <v>-3.4408970000000001</v>
      </c>
      <c r="F5" s="5">
        <v>-33.252004999999997</v>
      </c>
      <c r="G5" s="5">
        <v>277.536112</v>
      </c>
      <c r="H5" s="5">
        <v>23424.628578</v>
      </c>
      <c r="I5" s="5">
        <v>-10135.980567000001</v>
      </c>
      <c r="J5" s="15">
        <v>4.0556150000000004</v>
      </c>
    </row>
    <row r="6" spans="2:10" x14ac:dyDescent="0.15">
      <c r="B6" s="4"/>
      <c r="C6" s="5">
        <v>301</v>
      </c>
      <c r="D6" s="5" t="s">
        <v>17</v>
      </c>
      <c r="E6" s="5">
        <v>-3.5112649999999999</v>
      </c>
      <c r="F6" s="5">
        <v>-32.602919999999997</v>
      </c>
      <c r="G6" s="5">
        <v>-225.47828799999999</v>
      </c>
      <c r="H6" s="5">
        <v>23130.158694000002</v>
      </c>
      <c r="I6" s="5">
        <v>-10108.391174</v>
      </c>
      <c r="J6" s="15">
        <v>4.0556150000000004</v>
      </c>
    </row>
    <row r="7" spans="2:10" x14ac:dyDescent="0.15">
      <c r="B7" s="6"/>
      <c r="C7" s="7">
        <v>401</v>
      </c>
      <c r="D7" s="7" t="s">
        <v>17</v>
      </c>
      <c r="E7" s="7">
        <v>-3.4408979999999998</v>
      </c>
      <c r="F7" s="7">
        <v>-32.825330000000001</v>
      </c>
      <c r="G7" s="7">
        <v>276.88920400000001</v>
      </c>
      <c r="H7" s="7">
        <v>23120.644951999999</v>
      </c>
      <c r="I7" s="7">
        <v>-10135.980548</v>
      </c>
      <c r="J7" s="16">
        <v>4.0556150000000004</v>
      </c>
    </row>
    <row r="8" spans="2:10" ht="15" customHeight="1" x14ac:dyDescent="0.15">
      <c r="C8" s="1" t="s">
        <v>38</v>
      </c>
    </row>
    <row r="9" spans="2:10" ht="26.25" customHeight="1" x14ac:dyDescent="0.15">
      <c r="B9" s="8"/>
      <c r="C9" s="9"/>
      <c r="D9" s="9"/>
      <c r="E9" s="44" t="s">
        <v>39</v>
      </c>
      <c r="F9" s="45"/>
      <c r="G9" s="45"/>
      <c r="H9" s="45"/>
      <c r="I9" s="45"/>
      <c r="J9" s="46"/>
    </row>
    <row r="10" spans="2:10" ht="15" customHeight="1" x14ac:dyDescent="0.15">
      <c r="B10" s="10"/>
      <c r="C10" s="10"/>
      <c r="D10" s="11"/>
      <c r="E10" s="2" t="s">
        <v>24</v>
      </c>
      <c r="F10" s="12" t="s">
        <v>25</v>
      </c>
      <c r="G10" s="12" t="s">
        <v>26</v>
      </c>
      <c r="H10" s="12" t="s">
        <v>27</v>
      </c>
      <c r="I10" s="12" t="s">
        <v>28</v>
      </c>
      <c r="J10" s="14" t="s">
        <v>37</v>
      </c>
    </row>
    <row r="11" spans="2:10" ht="15" customHeight="1" x14ac:dyDescent="0.15">
      <c r="B11" s="10"/>
      <c r="C11" s="10"/>
      <c r="D11" s="11"/>
      <c r="E11" s="13">
        <f>ABS(E4)</f>
        <v>3.5112640000000002</v>
      </c>
      <c r="F11" s="13">
        <f>ABS(F4)</f>
        <v>33.095370000000003</v>
      </c>
      <c r="G11" s="13">
        <f>(G4)</f>
        <v>-230.507555</v>
      </c>
      <c r="H11" s="13">
        <f>ABS(H4)</f>
        <v>23434.232360999998</v>
      </c>
      <c r="I11" s="13">
        <f>ABS(I4)</f>
        <v>10108.391194</v>
      </c>
      <c r="J11" s="13">
        <f>ABS(J4)</f>
        <v>4.0556150000000004</v>
      </c>
    </row>
    <row r="12" spans="2:10" ht="15" customHeight="1" x14ac:dyDescent="0.15"/>
    <row r="13" spans="2:10" ht="29.25" customHeight="1" x14ac:dyDescent="0.15">
      <c r="E13" s="44" t="s">
        <v>40</v>
      </c>
      <c r="F13" s="45"/>
      <c r="G13" s="45"/>
      <c r="H13" s="45"/>
      <c r="I13" s="45"/>
      <c r="J13" s="46"/>
    </row>
    <row r="14" spans="2:10" ht="15" customHeight="1" x14ac:dyDescent="0.15">
      <c r="E14" s="2" t="s">
        <v>24</v>
      </c>
      <c r="F14" s="12" t="s">
        <v>25</v>
      </c>
      <c r="G14" s="12" t="s">
        <v>26</v>
      </c>
      <c r="H14" s="12" t="s">
        <v>27</v>
      </c>
      <c r="I14" s="12" t="s">
        <v>28</v>
      </c>
      <c r="J14" s="14" t="s">
        <v>37</v>
      </c>
    </row>
    <row r="15" spans="2:10" ht="15" customHeight="1" x14ac:dyDescent="0.15">
      <c r="E15" s="13">
        <f>ABS(E6)</f>
        <v>3.5112649999999999</v>
      </c>
      <c r="F15" s="13">
        <f>ABS(F6)</f>
        <v>32.602919999999997</v>
      </c>
      <c r="G15" s="13">
        <f>(G6)</f>
        <v>-225.47828799999999</v>
      </c>
      <c r="H15" s="13">
        <f>ABS(H6)</f>
        <v>23130.158694000002</v>
      </c>
      <c r="I15" s="13">
        <f>ABS(I6)</f>
        <v>10108.391174</v>
      </c>
      <c r="J15" s="13">
        <f>ABS(J6)</f>
        <v>4.0556150000000004</v>
      </c>
    </row>
    <row r="16" spans="2:10" s="47" customFormat="1" ht="15" customHeight="1" thickTop="1" x14ac:dyDescent="0.15">
      <c r="E16" s="48"/>
      <c r="F16" s="48"/>
      <c r="G16" s="48"/>
      <c r="H16" s="48"/>
      <c r="I16" s="48"/>
      <c r="J16" s="48"/>
    </row>
    <row r="17" spans="2:10" s="49" customFormat="1" ht="26.25" customHeight="1" thickBot="1" x14ac:dyDescent="0.2">
      <c r="B17" s="50"/>
      <c r="C17" s="51"/>
      <c r="D17" s="51"/>
      <c r="E17" s="52" t="s">
        <v>42</v>
      </c>
      <c r="F17" s="53"/>
      <c r="G17" s="53"/>
      <c r="H17" s="53"/>
      <c r="I17" s="53"/>
      <c r="J17" s="54"/>
    </row>
    <row r="18" spans="2:10" s="49" customFormat="1" ht="15" customHeight="1" thickTop="1" x14ac:dyDescent="0.15">
      <c r="B18" s="55"/>
      <c r="C18" s="55"/>
      <c r="D18" s="56"/>
      <c r="E18" s="57" t="s">
        <v>24</v>
      </c>
      <c r="F18" s="58" t="s">
        <v>25</v>
      </c>
      <c r="G18" s="58" t="s">
        <v>26</v>
      </c>
      <c r="H18" s="58" t="s">
        <v>27</v>
      </c>
      <c r="I18" s="58" t="s">
        <v>28</v>
      </c>
      <c r="J18" s="14" t="s">
        <v>37</v>
      </c>
    </row>
    <row r="19" spans="2:10" s="49" customFormat="1" ht="15" customHeight="1" thickBot="1" x14ac:dyDescent="0.2">
      <c r="B19" s="55"/>
      <c r="C19" s="55"/>
      <c r="D19" s="56"/>
      <c r="E19" s="59">
        <f>ABS(E4+E5)</f>
        <v>6.9521610000000003</v>
      </c>
      <c r="F19" s="59">
        <f t="shared" ref="F19:J19" si="0">ABS(F4+F5)</f>
        <v>66.347375</v>
      </c>
      <c r="G19" s="59">
        <f t="shared" si="0"/>
        <v>47.028557000000006</v>
      </c>
      <c r="H19" s="59">
        <f t="shared" si="0"/>
        <v>46858.860938999998</v>
      </c>
      <c r="I19" s="59">
        <f t="shared" si="0"/>
        <v>20244.371761000002</v>
      </c>
      <c r="J19" s="59">
        <f t="shared" si="0"/>
        <v>8.1112300000000008</v>
      </c>
    </row>
    <row r="20" spans="2:10" s="49" customFormat="1" ht="15" customHeight="1" thickTop="1" x14ac:dyDescent="0.15"/>
    <row r="21" spans="2:10" s="49" customFormat="1" ht="29.25" customHeight="1" thickBot="1" x14ac:dyDescent="0.2">
      <c r="E21" s="52" t="s">
        <v>43</v>
      </c>
      <c r="F21" s="53"/>
      <c r="G21" s="53"/>
      <c r="H21" s="53"/>
      <c r="I21" s="53"/>
      <c r="J21" s="54"/>
    </row>
    <row r="22" spans="2:10" s="49" customFormat="1" ht="15" customHeight="1" thickTop="1" x14ac:dyDescent="0.15">
      <c r="E22" s="57" t="s">
        <v>24</v>
      </c>
      <c r="F22" s="58" t="s">
        <v>25</v>
      </c>
      <c r="G22" s="58" t="s">
        <v>26</v>
      </c>
      <c r="H22" s="58" t="s">
        <v>27</v>
      </c>
      <c r="I22" s="58" t="s">
        <v>28</v>
      </c>
      <c r="J22" s="14" t="s">
        <v>37</v>
      </c>
    </row>
    <row r="23" spans="2:10" s="49" customFormat="1" ht="15" customHeight="1" thickBot="1" x14ac:dyDescent="0.2">
      <c r="E23" s="59">
        <f>ABS(E6+E7)</f>
        <v>6.9521629999999996</v>
      </c>
      <c r="F23" s="59">
        <f t="shared" ref="F23:J23" si="1">ABS(F6+F7)</f>
        <v>65.428249999999991</v>
      </c>
      <c r="G23" s="59">
        <f t="shared" si="1"/>
        <v>51.410916000000014</v>
      </c>
      <c r="H23" s="59">
        <f t="shared" si="1"/>
        <v>46250.803646</v>
      </c>
      <c r="I23" s="59">
        <f t="shared" si="1"/>
        <v>20244.371722</v>
      </c>
      <c r="J23" s="59">
        <f t="shared" si="1"/>
        <v>8.1112300000000008</v>
      </c>
    </row>
    <row r="24" spans="2:10" ht="14.25" thickTop="1" x14ac:dyDescent="0.15"/>
  </sheetData>
  <mergeCells count="5">
    <mergeCell ref="E21:J21"/>
    <mergeCell ref="B2:J2"/>
    <mergeCell ref="E9:J9"/>
    <mergeCell ref="E13:J13"/>
    <mergeCell ref="E17:J1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横梁拼接法兰盘</vt:lpstr>
      <vt:lpstr>柱顶法兰盘-左侧</vt:lpstr>
      <vt:lpstr>底座法兰盘及基础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2020-11-06T14:23:00Z</dcterms:created>
  <dcterms:modified xsi:type="dcterms:W3CDTF">2020-11-19T06:37:17Z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